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2135D61B-9DD0-4000-A741-39B6028027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7" l="1"/>
  <c r="D42" i="10" l="1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P58" i="7"/>
  <c r="O59" i="7"/>
  <c r="Q59" i="7" s="1"/>
  <c r="P59" i="7"/>
  <c r="O60" i="7"/>
  <c r="P60" i="7"/>
  <c r="O61" i="7"/>
  <c r="Q61" i="7" s="1"/>
  <c r="P61" i="7"/>
  <c r="O62" i="7"/>
  <c r="P62" i="7"/>
  <c r="Q62" i="7"/>
  <c r="O63" i="7"/>
  <c r="Q63" i="7" s="1"/>
  <c r="P63" i="7"/>
  <c r="O64" i="7"/>
  <c r="Q64" i="7" s="1"/>
  <c r="P64" i="7"/>
  <c r="O65" i="7"/>
  <c r="P65" i="7"/>
  <c r="Q65" i="7" s="1"/>
  <c r="O66" i="7"/>
  <c r="P66" i="7"/>
  <c r="Q66" i="7"/>
  <c r="O67" i="7"/>
  <c r="Q67" i="7" s="1"/>
  <c r="P67" i="7"/>
  <c r="O68" i="7"/>
  <c r="Q68" i="7" s="1"/>
  <c r="P68" i="7"/>
  <c r="O69" i="7"/>
  <c r="Q69" i="7" s="1"/>
  <c r="P69" i="7"/>
  <c r="O70" i="7"/>
  <c r="P70" i="7"/>
  <c r="P51" i="7"/>
  <c r="O51" i="7"/>
  <c r="C59" i="7"/>
  <c r="C61" i="7"/>
  <c r="C62" i="7"/>
  <c r="C63" i="7"/>
  <c r="C64" i="7"/>
  <c r="C65" i="7"/>
  <c r="C66" i="7"/>
  <c r="C67" i="7"/>
  <c r="C68" i="7"/>
  <c r="C69" i="7"/>
  <c r="L52" i="7"/>
  <c r="C52" i="7" s="1"/>
  <c r="L53" i="7"/>
  <c r="C53" i="7" s="1"/>
  <c r="L54" i="7"/>
  <c r="C54" i="7" s="1"/>
  <c r="L55" i="7"/>
  <c r="C55" i="7" s="1"/>
  <c r="L56" i="7"/>
  <c r="C56" i="7" s="1"/>
  <c r="L57" i="7"/>
  <c r="C57" i="7" s="1"/>
  <c r="L58" i="7"/>
  <c r="C58" i="7" s="1"/>
  <c r="Q58" i="7" s="1"/>
  <c r="L59" i="7"/>
  <c r="L60" i="7"/>
  <c r="L61" i="7"/>
  <c r="L62" i="7"/>
  <c r="L63" i="7"/>
  <c r="L64" i="7"/>
  <c r="L65" i="7"/>
  <c r="L66" i="7"/>
  <c r="L67" i="7"/>
  <c r="L68" i="7"/>
  <c r="L69" i="7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54" i="7" l="1"/>
  <c r="Q57" i="7"/>
  <c r="Q56" i="7"/>
  <c r="Q55" i="7"/>
  <c r="Q53" i="7"/>
  <c r="Q52" i="7"/>
  <c r="Q60" i="7"/>
  <c r="C70" i="7"/>
  <c r="Q70" i="7" s="1"/>
  <c r="C60" i="7"/>
  <c r="Q51" i="7"/>
</calcChain>
</file>

<file path=xl/sharedStrings.xml><?xml version="1.0" encoding="utf-8"?>
<sst xmlns="http://schemas.openxmlformats.org/spreadsheetml/2006/main" count="1097" uniqueCount="345">
  <si>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</si>
  <si>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</si>
  <si>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</si>
  <si>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</si>
  <si>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</si>
  <si>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</si>
  <si>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</si>
  <si>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</si>
  <si>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</si>
  <si>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</si>
  <si>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</si>
  <si>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</si>
  <si>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</si>
  <si>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</si>
  <si>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</si>
  <si>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</si>
  <si>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</si>
  <si>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</si>
  <si>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</si>
  <si>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</si>
  <si>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</si>
  <si>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</si>
  <si>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</si>
  <si>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</si>
  <si>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</si>
  <si>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</si>
  <si>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</si>
  <si>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</si>
  <si>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</si>
  <si>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</si>
  <si>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</si>
  <si>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</si>
  <si>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</si>
  <si>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</si>
  <si>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</si>
  <si>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</si>
  <si>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</si>
  <si>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</si>
  <si>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</si>
  <si>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</si>
  <si>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</si>
  <si>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</si>
  <si>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</si>
  <si>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</si>
  <si>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</si>
  <si>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</si>
  <si>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</si>
  <si>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</si>
  <si>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</si>
  <si>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</si>
  <si>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</si>
  <si>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</si>
  <si>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</si>
  <si>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</si>
  <si>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</si>
  <si>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</si>
  <si>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</si>
  <si>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</si>
  <si>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</si>
  <si>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</si>
  <si>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</si>
  <si>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</si>
  <si>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</si>
  <si>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</si>
  <si>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</si>
  <si>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</si>
  <si>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</si>
  <si>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</si>
  <si>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</si>
  <si>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</si>
  <si>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</si>
  <si>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</si>
  <si>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</si>
  <si>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</si>
  <si>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</si>
  <si>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</si>
  <si>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</si>
  <si>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</si>
  <si>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</si>
  <si>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</si>
  <si>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</si>
  <si>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</si>
  <si>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</si>
  <si>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</si>
  <si>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</si>
  <si>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</si>
  <si>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</si>
  <si>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</si>
  <si>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</si>
  <si>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</si>
  <si>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</si>
  <si>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</si>
  <si>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</si>
  <si>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</si>
  <si>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</si>
  <si>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</si>
  <si>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</si>
  <si>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</si>
  <si>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</si>
  <si>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</si>
  <si>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</si>
  <si>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</si>
  <si>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</si>
  <si>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</si>
  <si>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</si>
  <si>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</si>
  <si>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</si>
  <si>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</si>
  <si>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</si>
  <si>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</si>
  <si>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</si>
  <si>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</si>
  <si>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</si>
  <si>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</si>
  <si>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</si>
  <si>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</si>
  <si>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</si>
  <si>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</si>
  <si>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</si>
  <si>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</si>
  <si>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</si>
  <si>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</si>
  <si>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</si>
  <si>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</si>
  <si>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</si>
  <si>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</si>
  <si>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</si>
  <si>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</si>
  <si>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</si>
  <si>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</si>
  <si>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</si>
  <si>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</si>
  <si>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</si>
  <si>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</si>
  <si>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</si>
  <si>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</si>
  <si>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</si>
  <si>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</si>
  <si>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</si>
  <si>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</si>
  <si>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</si>
  <si>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</si>
  <si>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</si>
  <si>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</si>
  <si>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</si>
  <si>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</si>
  <si>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</si>
  <si>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</si>
  <si>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</si>
  <si>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</si>
  <si>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</si>
  <si>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</si>
  <si>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</si>
  <si>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</si>
  <si>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</si>
  <si>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</si>
  <si>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</si>
  <si>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</si>
  <si>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</si>
  <si>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</si>
  <si>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</si>
  <si>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</si>
  <si>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</si>
  <si>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</si>
  <si>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</si>
  <si>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</si>
  <si>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</si>
  <si>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</si>
  <si>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</si>
  <si>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</si>
  <si>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</si>
  <si>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</si>
  <si>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</si>
  <si>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</si>
  <si>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</si>
  <si>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</si>
  <si>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</si>
  <si>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</si>
  <si>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</si>
  <si>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</si>
  <si>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</si>
  <si>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</si>
  <si>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</si>
  <si>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</si>
  <si>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</si>
  <si>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</si>
  <si>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</si>
  <si>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</si>
  <si>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</si>
  <si>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</si>
  <si>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</si>
  <si>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</si>
  <si>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</si>
  <si>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</si>
  <si>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</si>
  <si>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</si>
  <si>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</si>
  <si>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</si>
  <si>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</si>
  <si>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</si>
  <si>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</si>
  <si>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</si>
  <si>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</si>
  <si>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</si>
  <si>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</si>
  <si>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</si>
  <si>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</si>
  <si>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</si>
  <si>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</si>
  <si>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</si>
  <si>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</si>
  <si>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</si>
  <si>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</si>
  <si>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</si>
  <si>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</si>
  <si>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</si>
  <si>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</si>
  <si>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</si>
  <si>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</si>
  <si>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</si>
  <si>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</si>
  <si>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</si>
  <si>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</si>
  <si>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</si>
  <si>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</si>
  <si>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</si>
  <si>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</si>
  <si>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</si>
  <si>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</si>
  <si>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</si>
  <si>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</si>
  <si>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</si>
  <si>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</si>
  <si>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</si>
  <si>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</si>
  <si>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</si>
  <si>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</si>
  <si>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</si>
  <si>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</si>
  <si>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</si>
  <si>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</si>
  <si>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</si>
  <si>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</si>
  <si>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</si>
  <si>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</si>
  <si>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</si>
  <si>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</si>
  <si>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</si>
  <si>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</si>
  <si>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</si>
  <si>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</si>
  <si>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</si>
  <si>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</si>
  <si>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</si>
  <si>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</si>
  <si>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</si>
  <si>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</si>
  <si>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</si>
  <si>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</si>
  <si>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</si>
  <si>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</si>
  <si>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</si>
  <si>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</si>
  <si>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</si>
  <si>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</si>
  <si>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</si>
  <si>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</si>
  <si>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</si>
  <si>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</si>
  <si>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</si>
  <si>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</si>
  <si>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</si>
  <si>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</si>
  <si>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</si>
  <si>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</si>
  <si>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</si>
  <si>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</si>
  <si>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</si>
  <si>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</si>
  <si>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</si>
  <si>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</si>
  <si>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</si>
  <si>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</si>
  <si>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</si>
  <si>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</si>
  <si>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</si>
  <si>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</si>
  <si>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</si>
  <si>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</si>
  <si>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</si>
  <si>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</si>
  <si>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</si>
  <si>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</si>
  <si>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</si>
  <si>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</si>
  <si>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</si>
  <si>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</si>
  <si>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</si>
  <si>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</si>
  <si>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</si>
  <si>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</si>
  <si>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</si>
  <si>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</si>
  <si>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</si>
  <si>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</si>
  <si>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</si>
  <si>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</si>
  <si>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</si>
  <si>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</si>
  <si>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</si>
  <si>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</si>
  <si>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</si>
  <si>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</si>
  <si>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</si>
  <si>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</si>
  <si>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</si>
  <si>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Identificar y valorar los acontecimientos, organizaciones y personajes más significativos de la historia de Colombia, desde la llegada de los españoles hasta su independencia.</t>
  </si>
  <si>
    <t>CENTRO EDUCATIVO BUENAVISTA</t>
  </si>
  <si>
    <t>OCAÑA</t>
  </si>
  <si>
    <t>SOCIALES</t>
  </si>
  <si>
    <t>QUINTO</t>
  </si>
  <si>
    <t>Identificar las diferentes situaciones sociales que presentan con la población campesina.</t>
  </si>
  <si>
    <t>Participar en la construcción de normas para la convivencia en los grupos a los que pertenezco (familia, colegio, barrio…).</t>
  </si>
  <si>
    <t>Reconocer la importancia de la diversidad cultural en el país.</t>
  </si>
  <si>
    <t>Valorar las principales actividades económicas de nuestro país y como las vías y los medios de transporte y comunicación promueven su desarrollo.</t>
  </si>
  <si>
    <t>Clasificar y describir diferentes actividades económicas (producción, distribución, consumo…) en diferentes sectores económicos (agrícola, ganadero, minero, industrial...) y reconozco su impacto en las comunidad.</t>
  </si>
  <si>
    <t>Asumir capacidad asertiva en la solución de conflictos cotidianos.</t>
  </si>
  <si>
    <t>Manifiesta interés por conocer la división de nuestro país teniendo en cuenta las características regionales.</t>
  </si>
  <si>
    <t>Las estrategias de enseñanzas se deben continuar con la metodología de escuela nueva, haciendo algunas adaptaciones a las guias teniendo en cuenta  los linamientos del MEN.</t>
  </si>
  <si>
    <t>La evaluación debe ser permanente, continua, sistematica y formativa, teniendo en cuenta el ritmo de aprendizaje de los estudiantes.</t>
  </si>
  <si>
    <t xml:space="preserve">Enfatizar en las diferentes actividades que comprometan a los estudiantes en la indagación y solución de problemas acerca de los temas enseñados. 
</t>
  </si>
  <si>
    <t>NORTE DE SANTANDER</t>
  </si>
  <si>
    <t>Analiza el periodo colonial en la Nueva Granada a partir de sus organizaciones políticas, económicas y sociales</t>
  </si>
  <si>
    <t>Analiza el origen y consolidación de Colombia como república y sus cambios políticos, económicos y sociales.</t>
  </si>
  <si>
    <t>Comprende que en la sociedad colombiana existen derechos, deberes, principios y acciones para orientar y regular la convivencia de las personas.</t>
  </si>
  <si>
    <t>Analiza los cambios ocurridos en la sociedad colombiana en la primera mitad del siglo XX, asociados a la expansión de la industria y el establecimiento de nuevas redes de comunicación</t>
  </si>
  <si>
    <t>Comprende que los cambios en la comunicación originados por los avances tecnológicos han generado transformaciones en la forma como se relacionan las personas en la sociedad actual</t>
  </si>
  <si>
    <t>Guias de trabajo, fichas, internet, libros de consulta , talleres, crucigramas, rompecabezas, mapa de conceptos, sopás de letras.</t>
  </si>
  <si>
    <t>Guias de trabajo, talleres</t>
  </si>
  <si>
    <t>mapa conceptuales, crucigramas</t>
  </si>
  <si>
    <t>videos,sopa de letras</t>
  </si>
  <si>
    <t>talleres, crucigramas</t>
  </si>
  <si>
    <t>En el desarrollo de la clase y en casa</t>
  </si>
  <si>
    <t>Participativa, practica o formativa</t>
  </si>
  <si>
    <t>En el desarrollo de la clase.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</si>
</sst>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77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 xr:uid="{23D7B992-9C4F-4616-AF01-8B3BE0473303}"/>
    <cellStyle name="Normal 2" xfId="1" xr:uid="{5C8D4AA7-40A1-45A4-B4F0-F34B2A221C3B}"/>
    <cellStyle name="Normal_Hoja4" xfId="2" xr:uid="{0DEAB644-CB85-4811-A45B-6D8FF822EC04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1E96-AB27-4668-9291-72F15374382D}">
  <dimension ref="B1:Q84"/>
  <sheetViews>
    <sheetView showGridLines="0" showRowColHeaders="0" tabSelected="1" showRuler="0" view="pageLayout" topLeftCell="A73" zoomScaleNormal="100" workbookViewId="0">
      <selection activeCell="C81" sqref="C81:O81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0" t="s">
        <v>316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5" t="s">
        <v>279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6" t="s">
        <v>10</v>
      </c>
      <c r="D7" s="146"/>
      <c r="E7" s="16"/>
      <c r="F7" s="136" t="s">
        <v>317</v>
      </c>
      <c r="G7" s="139"/>
      <c r="H7" s="139"/>
      <c r="I7" s="139"/>
      <c r="J7" s="139"/>
      <c r="K7" s="137"/>
      <c r="L7" s="31" t="s">
        <v>13</v>
      </c>
      <c r="M7" s="28"/>
      <c r="N7" s="136">
        <v>254498000721</v>
      </c>
      <c r="O7" s="137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6" t="s">
        <v>12</v>
      </c>
      <c r="D9" s="146"/>
      <c r="E9" s="30"/>
      <c r="F9" s="138" t="s">
        <v>272</v>
      </c>
      <c r="G9" s="139"/>
      <c r="H9" s="139"/>
      <c r="I9" s="139"/>
      <c r="J9" s="139"/>
      <c r="K9" s="137"/>
      <c r="L9" s="31" t="s">
        <v>14</v>
      </c>
      <c r="M9" s="28"/>
      <c r="N9" s="136" t="s">
        <v>318</v>
      </c>
      <c r="O9" s="137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5" t="s">
        <v>276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3" t="s">
        <v>319</v>
      </c>
      <c r="G16" s="144"/>
      <c r="H16" s="144"/>
      <c r="I16" s="144"/>
      <c r="J16" s="144"/>
      <c r="K16" s="145"/>
      <c r="L16" s="34" t="s">
        <v>15</v>
      </c>
      <c r="M16" s="28"/>
      <c r="N16" s="143" t="s">
        <v>27</v>
      </c>
      <c r="O16" s="145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287</v>
      </c>
      <c r="C19" s="84"/>
      <c r="D19" s="84"/>
      <c r="E19" s="84"/>
      <c r="F19" s="84"/>
      <c r="G19" s="84"/>
      <c r="H19" s="85"/>
      <c r="I19" s="17"/>
      <c r="J19" s="83" t="s">
        <v>289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2" t="s">
        <v>288</v>
      </c>
      <c r="D21" s="123"/>
      <c r="E21" s="123"/>
      <c r="F21" s="123"/>
      <c r="G21" s="123"/>
      <c r="H21" s="42"/>
      <c r="I21" s="40"/>
      <c r="J21" s="44"/>
      <c r="K21" s="122" t="s">
        <v>290</v>
      </c>
      <c r="L21" s="123"/>
      <c r="M21" s="123"/>
      <c r="N21" s="123"/>
      <c r="O21" s="123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04" t="s">
        <v>291</v>
      </c>
      <c r="E23" s="105"/>
      <c r="F23" s="105"/>
      <c r="G23" s="106"/>
      <c r="H23" s="43"/>
      <c r="J23" s="21"/>
      <c r="K23" s="39" t="s">
        <v>277</v>
      </c>
      <c r="L23" s="101" t="s">
        <v>291</v>
      </c>
      <c r="M23" s="101"/>
      <c r="N23" s="101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4" t="s">
        <v>316</v>
      </c>
      <c r="E24" s="125"/>
      <c r="F24" s="125"/>
      <c r="G24" s="126"/>
      <c r="H24" s="37"/>
      <c r="I24" s="28"/>
      <c r="J24" s="38"/>
      <c r="K24" s="57">
        <v>1</v>
      </c>
      <c r="L24" s="127" t="str">
        <f>D24</f>
        <v>Identificar y valorar los acontecimientos, organizaciones y personajes más significativos de la historia de Colombia, desde la llegada de los españoles hasta su independencia.</v>
      </c>
      <c r="M24" s="128"/>
      <c r="N24" s="129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10" t="s">
        <v>321</v>
      </c>
      <c r="E25" s="111"/>
      <c r="F25" s="111"/>
      <c r="G25" s="112"/>
      <c r="H25" s="37"/>
      <c r="I25" s="28"/>
      <c r="J25" s="38"/>
      <c r="K25" s="58">
        <v>2</v>
      </c>
      <c r="L25" s="113" t="str">
        <f t="shared" ref="L25:L43" si="0">D25</f>
        <v>Identificar las diferentes situaciones sociales que presentan con la población campesina.</v>
      </c>
      <c r="M25" s="114"/>
      <c r="N25" s="115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10" t="s">
        <v>322</v>
      </c>
      <c r="E26" s="111"/>
      <c r="F26" s="111"/>
      <c r="G26" s="112"/>
      <c r="H26" s="37"/>
      <c r="I26" s="28"/>
      <c r="J26" s="38"/>
      <c r="K26" s="59">
        <v>3</v>
      </c>
      <c r="L26" s="113" t="str">
        <f t="shared" si="0"/>
        <v>Participar en la construcción de normas para la convivencia en los grupos a los que pertenezco (familia, colegio, barrio…).</v>
      </c>
      <c r="M26" s="114"/>
      <c r="N26" s="115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10" t="s">
        <v>323</v>
      </c>
      <c r="E27" s="111"/>
      <c r="F27" s="111"/>
      <c r="G27" s="112"/>
      <c r="H27" s="37"/>
      <c r="I27" s="28"/>
      <c r="J27" s="38"/>
      <c r="K27" s="58">
        <v>4</v>
      </c>
      <c r="L27" s="113" t="str">
        <f t="shared" si="0"/>
        <v>Reconocer la importancia de la diversidad cultural en el país.</v>
      </c>
      <c r="M27" s="114"/>
      <c r="N27" s="115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10" t="s">
        <v>324</v>
      </c>
      <c r="E28" s="111"/>
      <c r="F28" s="111"/>
      <c r="G28" s="112"/>
      <c r="H28" s="37"/>
      <c r="I28" s="28"/>
      <c r="J28" s="38"/>
      <c r="K28" s="58">
        <v>5</v>
      </c>
      <c r="L28" s="113" t="str">
        <f t="shared" si="0"/>
        <v>Valorar las principales actividades económicas de nuestro país y como las vías y los medios de transporte y comunicación promueven su desarrollo.</v>
      </c>
      <c r="M28" s="114"/>
      <c r="N28" s="115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10" t="s">
        <v>325</v>
      </c>
      <c r="E29" s="111"/>
      <c r="F29" s="111"/>
      <c r="G29" s="112"/>
      <c r="H29" s="37"/>
      <c r="I29" s="28"/>
      <c r="J29" s="38"/>
      <c r="K29" s="59">
        <v>6</v>
      </c>
      <c r="L29" s="113" t="str">
        <f t="shared" si="0"/>
        <v>Clasificar y describir diferentes actividades económicas (producción, distribución, consumo…) en diferentes sectores económicos (agrícola, ganadero, minero, industrial...) y reconozco su impacto en las comunidad.</v>
      </c>
      <c r="M29" s="114"/>
      <c r="N29" s="115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10" t="s">
        <v>326</v>
      </c>
      <c r="E30" s="111"/>
      <c r="F30" s="111"/>
      <c r="G30" s="112"/>
      <c r="H30" s="37"/>
      <c r="I30" s="28"/>
      <c r="J30" s="38"/>
      <c r="K30" s="58">
        <v>7</v>
      </c>
      <c r="L30" s="113" t="str">
        <f t="shared" si="0"/>
        <v>Asumir capacidad asertiva en la solución de conflictos cotidianos.</v>
      </c>
      <c r="M30" s="114"/>
      <c r="N30" s="115"/>
      <c r="O30" s="53" t="s">
        <v>24</v>
      </c>
      <c r="P30" s="22"/>
    </row>
    <row r="31" spans="2:16" ht="18.75" customHeight="1" x14ac:dyDescent="0.25">
      <c r="B31" s="21"/>
      <c r="C31" s="58">
        <v>8</v>
      </c>
      <c r="D31" s="110" t="s">
        <v>327</v>
      </c>
      <c r="E31" s="111"/>
      <c r="F31" s="111"/>
      <c r="G31" s="112"/>
      <c r="H31" s="37"/>
      <c r="I31" s="28"/>
      <c r="J31" s="38"/>
      <c r="K31" s="58">
        <v>8</v>
      </c>
      <c r="L31" s="113" t="str">
        <f t="shared" si="0"/>
        <v>Manifiesta interés por conocer la división de nuestro país teniendo en cuenta las características regionales.</v>
      </c>
      <c r="M31" s="114"/>
      <c r="N31" s="115"/>
      <c r="O31" s="53" t="s">
        <v>24</v>
      </c>
      <c r="P31" s="22"/>
    </row>
    <row r="32" spans="2:16" ht="18.75" customHeight="1" x14ac:dyDescent="0.25">
      <c r="B32" s="21"/>
      <c r="C32" s="58">
        <v>9</v>
      </c>
      <c r="D32" s="110"/>
      <c r="E32" s="111"/>
      <c r="F32" s="111"/>
      <c r="G32" s="112"/>
      <c r="H32" s="37"/>
      <c r="I32" s="28"/>
      <c r="J32" s="38"/>
      <c r="K32" s="59">
        <v>9</v>
      </c>
      <c r="L32" s="113">
        <f t="shared" si="0"/>
        <v>0</v>
      </c>
      <c r="M32" s="114"/>
      <c r="N32" s="115"/>
      <c r="O32" s="53"/>
      <c r="P32" s="22"/>
    </row>
    <row r="33" spans="2:16" ht="18.75" customHeight="1" x14ac:dyDescent="0.25">
      <c r="B33" s="21"/>
      <c r="C33" s="58">
        <v>10</v>
      </c>
      <c r="D33" s="110"/>
      <c r="E33" s="111"/>
      <c r="F33" s="111"/>
      <c r="G33" s="112"/>
      <c r="H33" s="37"/>
      <c r="I33" s="28"/>
      <c r="J33" s="38"/>
      <c r="K33" s="58">
        <v>10</v>
      </c>
      <c r="L33" s="113">
        <f t="shared" si="0"/>
        <v>0</v>
      </c>
      <c r="M33" s="114"/>
      <c r="N33" s="115"/>
      <c r="O33" s="53"/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1"/>
      <c r="L44" s="131"/>
      <c r="M44" s="18"/>
      <c r="N44" s="18"/>
      <c r="O44" s="18"/>
      <c r="P44" s="24"/>
    </row>
    <row r="45" spans="2:16" ht="9" customHeight="1" thickTop="1" thickBot="1" x14ac:dyDescent="0.3">
      <c r="K45" s="132"/>
      <c r="L45" s="132"/>
    </row>
    <row r="46" spans="2:16" ht="17.25" thickTop="1" thickBot="1" x14ac:dyDescent="0.3">
      <c r="B46" s="83" t="s">
        <v>292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0"/>
      <c r="L47" s="130"/>
      <c r="M47" s="26"/>
      <c r="N47" s="26"/>
      <c r="O47" s="26"/>
      <c r="P47" s="27"/>
    </row>
    <row r="48" spans="2:16" ht="30" customHeight="1" x14ac:dyDescent="0.25">
      <c r="B48" s="21"/>
      <c r="C48" s="102" t="s">
        <v>293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04" t="s">
        <v>291</v>
      </c>
      <c r="F50" s="105"/>
      <c r="G50" s="105"/>
      <c r="H50" s="105"/>
      <c r="I50" s="105"/>
      <c r="J50" s="105"/>
      <c r="K50" s="106"/>
      <c r="L50" s="48" t="s">
        <v>18</v>
      </c>
      <c r="M50" s="104" t="s">
        <v>280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 t="shared" ref="E51:E70" si="1">D24</f>
        <v>Identificar y valorar los acontecimientos, organizaciones y personajes más significativos de la historia de Colombia, desde la llegada de los españoles hasta su independencia.</v>
      </c>
      <c r="F51" s="108"/>
      <c r="G51" s="108"/>
      <c r="H51" s="108"/>
      <c r="I51" s="108"/>
      <c r="J51" s="108"/>
      <c r="K51" s="109"/>
      <c r="L51" s="63" t="str">
        <f t="shared" ref="L51:L70" si="2">O24</f>
        <v>Trabajado</v>
      </c>
      <c r="M51" s="133" t="s">
        <v>282</v>
      </c>
      <c r="N51" s="134"/>
      <c r="O51" s="50">
        <f>IF(M51="Bajo",1,0)</f>
        <v>0</v>
      </c>
      <c r="P51" s="52">
        <f>IF(M51="Básico",-3,0)</f>
        <v>-3</v>
      </c>
      <c r="Q51" s="49">
        <f>C51+O51+P51</f>
        <v>-3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5" t="str">
        <f t="shared" si="1"/>
        <v>Identificar las diferentes situaciones sociales que presentan con la población campesina.</v>
      </c>
      <c r="F52" s="96"/>
      <c r="G52" s="96"/>
      <c r="H52" s="96"/>
      <c r="I52" s="96"/>
      <c r="J52" s="96"/>
      <c r="K52" s="97"/>
      <c r="L52" s="55" t="str">
        <f t="shared" si="2"/>
        <v>Trabajado</v>
      </c>
      <c r="M52" s="86" t="s">
        <v>282</v>
      </c>
      <c r="N52" s="87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5" t="str">
        <f t="shared" si="1"/>
        <v>Participar en la construcción de normas para la convivencia en los grupos a los que pertenezco (familia, colegio, barrio…).</v>
      </c>
      <c r="F53" s="96"/>
      <c r="G53" s="96"/>
      <c r="H53" s="96"/>
      <c r="I53" s="96"/>
      <c r="J53" s="96"/>
      <c r="K53" s="97"/>
      <c r="L53" s="55" t="str">
        <f t="shared" si="2"/>
        <v>Trabajado</v>
      </c>
      <c r="M53" s="86" t="s">
        <v>282</v>
      </c>
      <c r="N53" s="87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5" t="str">
        <f t="shared" si="1"/>
        <v>Reconocer la importancia de la diversidad cultural en el país.</v>
      </c>
      <c r="F54" s="96"/>
      <c r="G54" s="96"/>
      <c r="H54" s="96"/>
      <c r="I54" s="96"/>
      <c r="J54" s="96"/>
      <c r="K54" s="97"/>
      <c r="L54" s="55" t="str">
        <f t="shared" si="2"/>
        <v>Trabajado</v>
      </c>
      <c r="M54" s="86" t="s">
        <v>282</v>
      </c>
      <c r="N54" s="87"/>
      <c r="O54" s="50">
        <f t="shared" si="4"/>
        <v>0</v>
      </c>
      <c r="P54" s="52">
        <f t="shared" si="5"/>
        <v>-3</v>
      </c>
      <c r="Q54" s="49">
        <f t="shared" si="6"/>
        <v>-3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5" t="str">
        <f t="shared" si="1"/>
        <v>Valorar las principales actividades económicas de nuestro país y como las vías y los medios de transporte y comunicación promueven su desarrollo.</v>
      </c>
      <c r="F55" s="96"/>
      <c r="G55" s="96"/>
      <c r="H55" s="96"/>
      <c r="I55" s="96"/>
      <c r="J55" s="96"/>
      <c r="K55" s="97"/>
      <c r="L55" s="55" t="str">
        <f t="shared" si="2"/>
        <v>Trabajado</v>
      </c>
      <c r="M55" s="86" t="s">
        <v>282</v>
      </c>
      <c r="N55" s="87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5" t="str">
        <f t="shared" si="1"/>
        <v>Clasificar y describir diferentes actividades económicas (producción, distribución, consumo…) en diferentes sectores económicos (agrícola, ganadero, minero, industrial...) y reconozco su impacto en las comunidad.</v>
      </c>
      <c r="F56" s="96"/>
      <c r="G56" s="96"/>
      <c r="H56" s="96"/>
      <c r="I56" s="96"/>
      <c r="J56" s="96"/>
      <c r="K56" s="97"/>
      <c r="L56" s="55" t="str">
        <f t="shared" si="2"/>
        <v>Trabajado</v>
      </c>
      <c r="M56" s="86" t="s">
        <v>282</v>
      </c>
      <c r="N56" s="87"/>
      <c r="O56" s="50">
        <f t="shared" si="4"/>
        <v>0</v>
      </c>
      <c r="P56" s="52">
        <f t="shared" si="5"/>
        <v>-3</v>
      </c>
      <c r="Q56" s="49">
        <f t="shared" si="6"/>
        <v>-3</v>
      </c>
    </row>
    <row r="57" spans="2:17" ht="18.75" customHeight="1" x14ac:dyDescent="0.25">
      <c r="B57" s="21"/>
      <c r="C57" s="50">
        <f t="shared" si="3"/>
        <v>1</v>
      </c>
      <c r="D57" s="59">
        <v>7</v>
      </c>
      <c r="E57" s="95" t="str">
        <f t="shared" si="1"/>
        <v>Asumir capacidad asertiva en la solución de conflictos cotidianos.</v>
      </c>
      <c r="F57" s="96"/>
      <c r="G57" s="96"/>
      <c r="H57" s="96"/>
      <c r="I57" s="96"/>
      <c r="J57" s="96"/>
      <c r="K57" s="97"/>
      <c r="L57" s="55" t="str">
        <f t="shared" si="2"/>
        <v>No trabajado</v>
      </c>
      <c r="M57" s="86"/>
      <c r="N57" s="87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3"/>
        <v>1</v>
      </c>
      <c r="D58" s="59">
        <v>8</v>
      </c>
      <c r="E58" s="95" t="str">
        <f t="shared" si="1"/>
        <v>Manifiesta interés por conocer la división de nuestro país teniendo en cuenta las características regionales.</v>
      </c>
      <c r="F58" s="96"/>
      <c r="G58" s="96"/>
      <c r="H58" s="96"/>
      <c r="I58" s="96"/>
      <c r="J58" s="96"/>
      <c r="K58" s="97"/>
      <c r="L58" s="55" t="str">
        <f t="shared" si="2"/>
        <v>No trabajado</v>
      </c>
      <c r="M58" s="86"/>
      <c r="N58" s="87"/>
      <c r="O58" s="50">
        <f>IF(M58="Bajo",1,0)</f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3"/>
        <v>0</v>
      </c>
      <c r="D59" s="59">
        <v>9</v>
      </c>
      <c r="E59" s="95">
        <f t="shared" si="1"/>
        <v>0</v>
      </c>
      <c r="F59" s="96"/>
      <c r="G59" s="96"/>
      <c r="H59" s="96"/>
      <c r="I59" s="96"/>
      <c r="J59" s="96"/>
      <c r="K59" s="97"/>
      <c r="L59" s="55">
        <f t="shared" si="2"/>
        <v>0</v>
      </c>
      <c r="M59" s="86"/>
      <c r="N59" s="87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5">
        <f t="shared" si="1"/>
        <v>0</v>
      </c>
      <c r="F60" s="96"/>
      <c r="G60" s="96"/>
      <c r="H60" s="96"/>
      <c r="I60" s="96"/>
      <c r="J60" s="96"/>
      <c r="K60" s="97"/>
      <c r="L60" s="55">
        <f t="shared" si="2"/>
        <v>0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5">
        <f t="shared" si="1"/>
        <v>0</v>
      </c>
      <c r="F61" s="96"/>
      <c r="G61" s="96"/>
      <c r="H61" s="96"/>
      <c r="I61" s="96"/>
      <c r="J61" s="96"/>
      <c r="K61" s="97"/>
      <c r="L61" s="55">
        <f t="shared" si="2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5">
        <f t="shared" si="1"/>
        <v>0</v>
      </c>
      <c r="F62" s="96"/>
      <c r="G62" s="96"/>
      <c r="H62" s="96"/>
      <c r="I62" s="96"/>
      <c r="J62" s="96"/>
      <c r="K62" s="97"/>
      <c r="L62" s="55">
        <f t="shared" si="2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5">
        <f t="shared" si="1"/>
        <v>0</v>
      </c>
      <c r="F63" s="96"/>
      <c r="G63" s="96"/>
      <c r="H63" s="96"/>
      <c r="I63" s="96"/>
      <c r="J63" s="96"/>
      <c r="K63" s="97"/>
      <c r="L63" s="55">
        <f t="shared" si="2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5">
        <f t="shared" si="1"/>
        <v>0</v>
      </c>
      <c r="F64" s="96"/>
      <c r="G64" s="96"/>
      <c r="H64" s="96"/>
      <c r="I64" s="96"/>
      <c r="J64" s="96"/>
      <c r="K64" s="97"/>
      <c r="L64" s="55">
        <f t="shared" si="2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5">
        <f t="shared" si="1"/>
        <v>0</v>
      </c>
      <c r="F65" s="96"/>
      <c r="G65" s="96"/>
      <c r="H65" s="96"/>
      <c r="I65" s="96"/>
      <c r="J65" s="96"/>
      <c r="K65" s="97"/>
      <c r="L65" s="55">
        <f t="shared" si="2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5">
        <f t="shared" si="1"/>
        <v>0</v>
      </c>
      <c r="F66" s="96"/>
      <c r="G66" s="96"/>
      <c r="H66" s="96"/>
      <c r="I66" s="96"/>
      <c r="J66" s="96"/>
      <c r="K66" s="97"/>
      <c r="L66" s="55">
        <f t="shared" si="2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5">
        <f t="shared" si="1"/>
        <v>0</v>
      </c>
      <c r="F67" s="96"/>
      <c r="G67" s="96"/>
      <c r="H67" s="96"/>
      <c r="I67" s="96"/>
      <c r="J67" s="96"/>
      <c r="K67" s="97"/>
      <c r="L67" s="55">
        <f t="shared" si="2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5">
        <f t="shared" si="1"/>
        <v>0</v>
      </c>
      <c r="F68" s="96"/>
      <c r="G68" s="96"/>
      <c r="H68" s="96"/>
      <c r="I68" s="96"/>
      <c r="J68" s="96"/>
      <c r="K68" s="97"/>
      <c r="L68" s="55">
        <f t="shared" si="2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5">
        <f t="shared" si="1"/>
        <v>0</v>
      </c>
      <c r="F69" s="96"/>
      <c r="G69" s="96"/>
      <c r="H69" s="96"/>
      <c r="I69" s="96"/>
      <c r="J69" s="96"/>
      <c r="K69" s="97"/>
      <c r="L69" s="55">
        <f t="shared" si="2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98">
        <f t="shared" si="1"/>
        <v>0</v>
      </c>
      <c r="F70" s="99"/>
      <c r="G70" s="99"/>
      <c r="H70" s="99"/>
      <c r="I70" s="99"/>
      <c r="J70" s="99"/>
      <c r="K70" s="100"/>
      <c r="L70" s="56">
        <f t="shared" si="2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328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 t="s">
        <v>329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 t="s">
        <v>330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 xr:uid="{D6011B31-672B-4C41-AB3C-7AC9F5F0ED04}">
      <formula1>Grado</formula1>
    </dataValidation>
    <dataValidation type="list" allowBlank="1" showInputMessage="1" showErrorMessage="1" sqref="O24:O43" xr:uid="{4F52285B-960B-4E8F-B5EF-CCA40B4DFF5E}">
      <formula1>Estado</formula1>
    </dataValidation>
    <dataValidation type="list" allowBlank="1" showInputMessage="1" showErrorMessage="1" sqref="M51:N70" xr:uid="{A29EA311-9A0A-4AE6-853D-18526FCE8BE1}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CF60BA-6E74-4FE7-A47C-C8E8E5C799EC}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26B96-769E-459C-98C1-66E4BD898AFE}">
  <dimension ref="B1:P80"/>
  <sheetViews>
    <sheetView showGridLines="0" showRowColHeaders="0" showRuler="0" view="pageLayout" topLeftCell="A27" zoomScale="115" zoomScaleNormal="100" zoomScalePageLayoutView="115" workbookViewId="0">
      <selection activeCell="P76" sqref="P76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0" t="s">
        <v>315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2" t="s">
        <v>279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3" t="s">
        <v>10</v>
      </c>
      <c r="D7" s="173"/>
      <c r="E7" s="69"/>
      <c r="F7" s="174" t="s">
        <v>317</v>
      </c>
      <c r="G7" s="175"/>
      <c r="H7" s="175"/>
      <c r="I7" s="175"/>
      <c r="J7" s="175"/>
      <c r="K7" s="176"/>
      <c r="L7" s="71" t="s">
        <v>13</v>
      </c>
      <c r="M7" s="72"/>
      <c r="N7" s="174">
        <v>254498000721</v>
      </c>
      <c r="O7" s="176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3" t="s">
        <v>12</v>
      </c>
      <c r="D9" s="173"/>
      <c r="E9" s="69"/>
      <c r="F9" s="174" t="s">
        <v>331</v>
      </c>
      <c r="G9" s="175"/>
      <c r="H9" s="175"/>
      <c r="I9" s="175"/>
      <c r="J9" s="175"/>
      <c r="K9" s="176"/>
      <c r="L9" s="71" t="s">
        <v>14</v>
      </c>
      <c r="M9" s="72"/>
      <c r="N9" s="174" t="s">
        <v>318</v>
      </c>
      <c r="O9" s="176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2" t="s">
        <v>294</v>
      </c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319</v>
      </c>
      <c r="G16" s="74"/>
      <c r="H16" s="74"/>
      <c r="I16" s="74"/>
      <c r="J16" s="74"/>
      <c r="K16" s="75"/>
      <c r="L16" s="76" t="s">
        <v>295</v>
      </c>
      <c r="M16" s="72"/>
      <c r="N16" s="65"/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 t="s">
        <v>320</v>
      </c>
      <c r="G18" s="74"/>
      <c r="H18" s="74"/>
      <c r="I18" s="74"/>
      <c r="J18" s="74"/>
      <c r="K18" s="75"/>
      <c r="L18" s="76" t="s">
        <v>297</v>
      </c>
      <c r="M18" s="72"/>
      <c r="N18" s="65"/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69" t="s">
        <v>299</v>
      </c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1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04" t="s">
        <v>300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67" t="s">
        <v>316</v>
      </c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22"/>
    </row>
    <row r="27" spans="2:16" ht="18.75" customHeight="1" x14ac:dyDescent="0.25">
      <c r="B27" s="21"/>
      <c r="C27" s="79">
        <v>2</v>
      </c>
      <c r="D27" s="151" t="s">
        <v>321</v>
      </c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22"/>
    </row>
    <row r="28" spans="2:16" ht="18.75" customHeight="1" x14ac:dyDescent="0.25">
      <c r="B28" s="21"/>
      <c r="C28" s="79">
        <v>3</v>
      </c>
      <c r="D28" s="151" t="s">
        <v>322</v>
      </c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22"/>
    </row>
    <row r="29" spans="2:16" ht="18.75" customHeight="1" x14ac:dyDescent="0.25">
      <c r="B29" s="21"/>
      <c r="C29" s="79">
        <v>4</v>
      </c>
      <c r="D29" s="151" t="s">
        <v>323</v>
      </c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22"/>
    </row>
    <row r="30" spans="2:16" ht="18.75" customHeight="1" thickBot="1" x14ac:dyDescent="0.3">
      <c r="B30" s="21"/>
      <c r="C30" s="80">
        <v>5</v>
      </c>
      <c r="D30" s="157" t="s">
        <v>324</v>
      </c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8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1"/>
      <c r="L31" s="131"/>
      <c r="M31" s="18"/>
      <c r="N31" s="18"/>
      <c r="O31" s="18"/>
      <c r="P31" s="24"/>
    </row>
    <row r="32" spans="2:16" ht="78" customHeight="1" thickTop="1" thickBot="1" x14ac:dyDescent="0.3">
      <c r="K32" s="132"/>
      <c r="L32" s="132"/>
    </row>
    <row r="33" spans="2:16" ht="17.25" thickTop="1" thickBot="1" x14ac:dyDescent="0.3">
      <c r="B33" s="83" t="s">
        <v>301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69" t="s">
        <v>302</v>
      </c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1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59" t="s">
        <v>300</v>
      </c>
      <c r="E37" s="160"/>
      <c r="F37" s="160"/>
      <c r="G37" s="160"/>
      <c r="H37" s="160"/>
      <c r="I37" s="161"/>
      <c r="J37" s="160" t="s">
        <v>303</v>
      </c>
      <c r="K37" s="160"/>
      <c r="L37" s="160"/>
      <c r="M37" s="160"/>
      <c r="N37" s="160"/>
      <c r="O37" s="161"/>
      <c r="P37" s="22"/>
    </row>
    <row r="38" spans="2:16" ht="15.75" thickTop="1" x14ac:dyDescent="0.25">
      <c r="B38" s="21"/>
      <c r="C38" s="78">
        <v>1</v>
      </c>
      <c r="D38" s="163" t="str">
        <f>D26</f>
        <v>Identificar y valorar los acontecimientos, organizaciones y personajes más significativos de la historia de Colombia, desde la llegada de los españoles hasta su independencia.</v>
      </c>
      <c r="E38" s="164"/>
      <c r="F38" s="164"/>
      <c r="G38" s="164"/>
      <c r="H38" s="164"/>
      <c r="I38" s="165"/>
      <c r="J38" s="167" t="s">
        <v>332</v>
      </c>
      <c r="K38" s="167"/>
      <c r="L38" s="167"/>
      <c r="M38" s="167"/>
      <c r="N38" s="167"/>
      <c r="O38" s="168"/>
      <c r="P38" s="22"/>
    </row>
    <row r="39" spans="2:16" x14ac:dyDescent="0.25">
      <c r="B39" s="21"/>
      <c r="C39" s="79">
        <v>2</v>
      </c>
      <c r="D39" s="147" t="str">
        <f t="shared" ref="D39:D42" si="0">D27</f>
        <v>Identificar las diferentes situaciones sociales que presentan con la población campesina.</v>
      </c>
      <c r="E39" s="148"/>
      <c r="F39" s="148"/>
      <c r="G39" s="148"/>
      <c r="H39" s="148"/>
      <c r="I39" s="149"/>
      <c r="J39" s="151" t="s">
        <v>335</v>
      </c>
      <c r="K39" s="151"/>
      <c r="L39" s="151"/>
      <c r="M39" s="151"/>
      <c r="N39" s="151"/>
      <c r="O39" s="152"/>
      <c r="P39" s="22"/>
    </row>
    <row r="40" spans="2:16" x14ac:dyDescent="0.25">
      <c r="B40" s="21"/>
      <c r="C40" s="79">
        <v>3</v>
      </c>
      <c r="D40" s="147" t="str">
        <f t="shared" si="0"/>
        <v>Participar en la construcción de normas para la convivencia en los grupos a los que pertenezco (familia, colegio, barrio…).</v>
      </c>
      <c r="E40" s="148"/>
      <c r="F40" s="148"/>
      <c r="G40" s="148"/>
      <c r="H40" s="148"/>
      <c r="I40" s="149"/>
      <c r="J40" s="151" t="s">
        <v>334</v>
      </c>
      <c r="K40" s="151"/>
      <c r="L40" s="151"/>
      <c r="M40" s="151"/>
      <c r="N40" s="151"/>
      <c r="O40" s="152"/>
      <c r="P40" s="22"/>
    </row>
    <row r="41" spans="2:16" x14ac:dyDescent="0.25">
      <c r="B41" s="21"/>
      <c r="C41" s="79">
        <v>4</v>
      </c>
      <c r="D41" s="147" t="str">
        <f t="shared" si="0"/>
        <v>Reconocer la importancia de la diversidad cultural en el país.</v>
      </c>
      <c r="E41" s="148"/>
      <c r="F41" s="148"/>
      <c r="G41" s="148"/>
      <c r="H41" s="148"/>
      <c r="I41" s="149"/>
      <c r="J41" s="151" t="s">
        <v>333</v>
      </c>
      <c r="K41" s="151"/>
      <c r="L41" s="151"/>
      <c r="M41" s="151"/>
      <c r="N41" s="151"/>
      <c r="O41" s="152"/>
      <c r="P41" s="22"/>
    </row>
    <row r="42" spans="2:16" ht="15.75" thickBot="1" x14ac:dyDescent="0.3">
      <c r="B42" s="21"/>
      <c r="C42" s="80">
        <v>5</v>
      </c>
      <c r="D42" s="153" t="str">
        <f t="shared" si="0"/>
        <v>Valorar las principales actividades económicas de nuestro país y como las vías y los medios de transporte y comunicación promueven su desarrollo.</v>
      </c>
      <c r="E42" s="154"/>
      <c r="F42" s="154"/>
      <c r="G42" s="154"/>
      <c r="H42" s="154"/>
      <c r="I42" s="155"/>
      <c r="J42" s="157" t="s">
        <v>336</v>
      </c>
      <c r="K42" s="157"/>
      <c r="L42" s="157"/>
      <c r="M42" s="157"/>
      <c r="N42" s="157"/>
      <c r="O42" s="158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1"/>
      <c r="L43" s="131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304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69" t="s">
        <v>305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1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59" t="s">
        <v>300</v>
      </c>
      <c r="E49" s="160"/>
      <c r="F49" s="160"/>
      <c r="G49" s="160"/>
      <c r="H49" s="160"/>
      <c r="I49" s="161"/>
      <c r="J49" s="160" t="s">
        <v>306</v>
      </c>
      <c r="K49" s="160"/>
      <c r="L49" s="160"/>
      <c r="M49" s="160"/>
      <c r="N49" s="160"/>
      <c r="O49" s="161"/>
      <c r="P49" s="22"/>
    </row>
    <row r="50" spans="2:16" ht="15.75" thickTop="1" x14ac:dyDescent="0.25">
      <c r="B50" s="21"/>
      <c r="C50" s="78">
        <v>1</v>
      </c>
      <c r="D50" s="163" t="str">
        <f>D38</f>
        <v>Identificar y valorar los acontecimientos, organizaciones y personajes más significativos de la historia de Colombia, desde la llegada de los españoles hasta su independencia.</v>
      </c>
      <c r="E50" s="164"/>
      <c r="F50" s="164"/>
      <c r="G50" s="164"/>
      <c r="H50" s="164"/>
      <c r="I50" s="165"/>
      <c r="J50" s="167" t="s">
        <v>337</v>
      </c>
      <c r="K50" s="167"/>
      <c r="L50" s="167"/>
      <c r="M50" s="167"/>
      <c r="N50" s="167"/>
      <c r="O50" s="168"/>
      <c r="P50" s="22"/>
    </row>
    <row r="51" spans="2:16" x14ac:dyDescent="0.25">
      <c r="B51" s="21"/>
      <c r="C51" s="79">
        <v>2</v>
      </c>
      <c r="D51" s="147" t="str">
        <f t="shared" ref="D51:D54" si="1">D39</f>
        <v>Identificar las diferentes situaciones sociales que presentan con la población campesina.</v>
      </c>
      <c r="E51" s="148"/>
      <c r="F51" s="148"/>
      <c r="G51" s="148"/>
      <c r="H51" s="148"/>
      <c r="I51" s="149"/>
      <c r="J51" s="151" t="s">
        <v>337</v>
      </c>
      <c r="K51" s="151"/>
      <c r="L51" s="151"/>
      <c r="M51" s="151"/>
      <c r="N51" s="151"/>
      <c r="O51" s="152"/>
      <c r="P51" s="22"/>
    </row>
    <row r="52" spans="2:16" x14ac:dyDescent="0.25">
      <c r="B52" s="21"/>
      <c r="C52" s="79">
        <v>3</v>
      </c>
      <c r="D52" s="147" t="str">
        <f t="shared" si="1"/>
        <v>Participar en la construcción de normas para la convivencia en los grupos a los que pertenezco (familia, colegio, barrio…).</v>
      </c>
      <c r="E52" s="148"/>
      <c r="F52" s="148"/>
      <c r="G52" s="148"/>
      <c r="H52" s="148"/>
      <c r="I52" s="149"/>
      <c r="J52" s="151" t="s">
        <v>337</v>
      </c>
      <c r="K52" s="151"/>
      <c r="L52" s="151"/>
      <c r="M52" s="151"/>
      <c r="N52" s="151"/>
      <c r="O52" s="152"/>
      <c r="P52" s="22"/>
    </row>
    <row r="53" spans="2:16" x14ac:dyDescent="0.25">
      <c r="B53" s="21"/>
      <c r="C53" s="79">
        <v>4</v>
      </c>
      <c r="D53" s="147" t="str">
        <f t="shared" si="1"/>
        <v>Reconocer la importancia de la diversidad cultural en el país.</v>
      </c>
      <c r="E53" s="148"/>
      <c r="F53" s="148"/>
      <c r="G53" s="148"/>
      <c r="H53" s="148"/>
      <c r="I53" s="149"/>
      <c r="J53" s="151" t="s">
        <v>337</v>
      </c>
      <c r="K53" s="151"/>
      <c r="L53" s="151"/>
      <c r="M53" s="151"/>
      <c r="N53" s="151"/>
      <c r="O53" s="152"/>
      <c r="P53" s="22"/>
    </row>
    <row r="54" spans="2:16" ht="15.75" thickBot="1" x14ac:dyDescent="0.3">
      <c r="B54" s="21"/>
      <c r="C54" s="80">
        <v>5</v>
      </c>
      <c r="D54" s="153" t="str">
        <f t="shared" si="1"/>
        <v>Valorar las principales actividades económicas de nuestro país y como las vías y los medios de transporte y comunicación promueven su desarrollo.</v>
      </c>
      <c r="E54" s="154"/>
      <c r="F54" s="154"/>
      <c r="G54" s="154"/>
      <c r="H54" s="154"/>
      <c r="I54" s="155"/>
      <c r="J54" s="157" t="s">
        <v>337</v>
      </c>
      <c r="K54" s="157"/>
      <c r="L54" s="157"/>
      <c r="M54" s="157"/>
      <c r="N54" s="157"/>
      <c r="O54" s="158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1"/>
      <c r="L55" s="131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69" t="s">
        <v>308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1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59" t="s">
        <v>300</v>
      </c>
      <c r="E61" s="160"/>
      <c r="F61" s="160"/>
      <c r="G61" s="160"/>
      <c r="H61" s="160"/>
      <c r="I61" s="161"/>
      <c r="J61" s="162" t="s">
        <v>309</v>
      </c>
      <c r="K61" s="162"/>
      <c r="L61" s="162"/>
      <c r="M61" s="162"/>
      <c r="N61" s="162" t="s">
        <v>310</v>
      </c>
      <c r="O61" s="162"/>
      <c r="P61" s="22"/>
    </row>
    <row r="62" spans="2:16" ht="15.75" thickTop="1" x14ac:dyDescent="0.25">
      <c r="B62" s="21"/>
      <c r="C62" s="78">
        <v>1</v>
      </c>
      <c r="D62" s="163" t="str">
        <f>D50</f>
        <v>Identificar y valorar los acontecimientos, organizaciones y personajes más significativos de la historia de Colombia, desde la llegada de los españoles hasta su independencia.</v>
      </c>
      <c r="E62" s="164"/>
      <c r="F62" s="164"/>
      <c r="G62" s="164"/>
      <c r="H62" s="164"/>
      <c r="I62" s="165"/>
      <c r="J62" s="166" t="s">
        <v>338</v>
      </c>
      <c r="K62" s="167"/>
      <c r="L62" s="167"/>
      <c r="M62" s="168"/>
      <c r="N62" s="166" t="s">
        <v>342</v>
      </c>
      <c r="O62" s="168"/>
      <c r="P62" s="22"/>
    </row>
    <row r="63" spans="2:16" x14ac:dyDescent="0.25">
      <c r="B63" s="21"/>
      <c r="C63" s="79">
        <v>2</v>
      </c>
      <c r="D63" s="147" t="str">
        <f t="shared" ref="D63:D66" si="2">D51</f>
        <v>Identificar las diferentes situaciones sociales que presentan con la población campesina.</v>
      </c>
      <c r="E63" s="148"/>
      <c r="F63" s="148"/>
      <c r="G63" s="148"/>
      <c r="H63" s="148"/>
      <c r="I63" s="149"/>
      <c r="J63" s="150" t="s">
        <v>339</v>
      </c>
      <c r="K63" s="151"/>
      <c r="L63" s="151"/>
      <c r="M63" s="152"/>
      <c r="N63" s="150" t="s">
        <v>342</v>
      </c>
      <c r="O63" s="152"/>
      <c r="P63" s="22"/>
    </row>
    <row r="64" spans="2:16" x14ac:dyDescent="0.25">
      <c r="B64" s="21"/>
      <c r="C64" s="79">
        <v>3</v>
      </c>
      <c r="D64" s="147" t="str">
        <f t="shared" si="2"/>
        <v>Participar en la construcción de normas para la convivencia en los grupos a los que pertenezco (familia, colegio, barrio…).</v>
      </c>
      <c r="E64" s="148"/>
      <c r="F64" s="148"/>
      <c r="G64" s="148"/>
      <c r="H64" s="148"/>
      <c r="I64" s="149"/>
      <c r="J64" s="150" t="s">
        <v>340</v>
      </c>
      <c r="K64" s="151"/>
      <c r="L64" s="151"/>
      <c r="M64" s="152"/>
      <c r="N64" s="150" t="s">
        <v>342</v>
      </c>
      <c r="O64" s="152"/>
      <c r="P64" s="22"/>
    </row>
    <row r="65" spans="2:16" x14ac:dyDescent="0.25">
      <c r="B65" s="21"/>
      <c r="C65" s="79">
        <v>4</v>
      </c>
      <c r="D65" s="147" t="str">
        <f t="shared" si="2"/>
        <v>Reconocer la importancia de la diversidad cultural en el país.</v>
      </c>
      <c r="E65" s="148"/>
      <c r="F65" s="148"/>
      <c r="G65" s="148"/>
      <c r="H65" s="148"/>
      <c r="I65" s="149"/>
      <c r="J65" s="150" t="s">
        <v>341</v>
      </c>
      <c r="K65" s="151"/>
      <c r="L65" s="151"/>
      <c r="M65" s="152"/>
      <c r="N65" s="150" t="s">
        <v>342</v>
      </c>
      <c r="O65" s="152"/>
      <c r="P65" s="22"/>
    </row>
    <row r="66" spans="2:16" ht="15.75" thickBot="1" x14ac:dyDescent="0.3">
      <c r="B66" s="21"/>
      <c r="C66" s="80">
        <v>5</v>
      </c>
      <c r="D66" s="153" t="str">
        <f t="shared" si="2"/>
        <v>Valorar las principales actividades económicas de nuestro país y como las vías y los medios de transporte y comunicación promueven su desarrollo.</v>
      </c>
      <c r="E66" s="154"/>
      <c r="F66" s="154"/>
      <c r="G66" s="154"/>
      <c r="H66" s="154"/>
      <c r="I66" s="155"/>
      <c r="J66" s="156" t="s">
        <v>338</v>
      </c>
      <c r="K66" s="157"/>
      <c r="L66" s="157"/>
      <c r="M66" s="158"/>
      <c r="N66" s="156" t="s">
        <v>342</v>
      </c>
      <c r="O66" s="158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1"/>
      <c r="L67" s="131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69" t="s">
        <v>312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1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59" t="s">
        <v>300</v>
      </c>
      <c r="E73" s="160"/>
      <c r="F73" s="160"/>
      <c r="G73" s="160"/>
      <c r="H73" s="160"/>
      <c r="I73" s="161"/>
      <c r="J73" s="162" t="s">
        <v>313</v>
      </c>
      <c r="K73" s="162"/>
      <c r="L73" s="162"/>
      <c r="M73" s="162"/>
      <c r="N73" s="162" t="s">
        <v>314</v>
      </c>
      <c r="O73" s="162"/>
      <c r="P73" s="22"/>
    </row>
    <row r="74" spans="2:16" ht="15.75" thickTop="1" x14ac:dyDescent="0.25">
      <c r="B74" s="21"/>
      <c r="C74" s="78">
        <v>1</v>
      </c>
      <c r="D74" s="163" t="str">
        <f>D62</f>
        <v>Identificar y valorar los acontecimientos, organizaciones y personajes más significativos de la historia de Colombia, desde la llegada de los españoles hasta su independencia.</v>
      </c>
      <c r="E74" s="164"/>
      <c r="F74" s="164"/>
      <c r="G74" s="164"/>
      <c r="H74" s="164"/>
      <c r="I74" s="165"/>
      <c r="J74" s="166" t="s">
        <v>343</v>
      </c>
      <c r="K74" s="167"/>
      <c r="L74" s="167"/>
      <c r="M74" s="168"/>
      <c r="N74" s="166" t="s">
        <v>344</v>
      </c>
      <c r="O74" s="168"/>
      <c r="P74" s="22"/>
    </row>
    <row r="75" spans="2:16" x14ac:dyDescent="0.25">
      <c r="B75" s="21"/>
      <c r="C75" s="79">
        <v>2</v>
      </c>
      <c r="D75" s="147" t="str">
        <f t="shared" ref="D75:D78" si="3">D63</f>
        <v>Identificar las diferentes situaciones sociales que presentan con la población campesina.</v>
      </c>
      <c r="E75" s="148"/>
      <c r="F75" s="148"/>
      <c r="G75" s="148"/>
      <c r="H75" s="148"/>
      <c r="I75" s="149"/>
      <c r="J75" s="150" t="s">
        <v>343</v>
      </c>
      <c r="K75" s="151"/>
      <c r="L75" s="151"/>
      <c r="M75" s="152"/>
      <c r="N75" s="150" t="s">
        <v>344</v>
      </c>
      <c r="O75" s="152"/>
      <c r="P75" s="22"/>
    </row>
    <row r="76" spans="2:16" x14ac:dyDescent="0.25">
      <c r="B76" s="21"/>
      <c r="C76" s="79">
        <v>3</v>
      </c>
      <c r="D76" s="147" t="str">
        <f t="shared" si="3"/>
        <v>Participar en la construcción de normas para la convivencia en los grupos a los que pertenezco (familia, colegio, barrio…).</v>
      </c>
      <c r="E76" s="148"/>
      <c r="F76" s="148"/>
      <c r="G76" s="148"/>
      <c r="H76" s="148"/>
      <c r="I76" s="149"/>
      <c r="J76" s="150" t="s">
        <v>343</v>
      </c>
      <c r="K76" s="151"/>
      <c r="L76" s="151"/>
      <c r="M76" s="152"/>
      <c r="N76" s="150" t="s">
        <v>344</v>
      </c>
      <c r="O76" s="152"/>
      <c r="P76" s="22"/>
    </row>
    <row r="77" spans="2:16" x14ac:dyDescent="0.25">
      <c r="B77" s="21"/>
      <c r="C77" s="79">
        <v>4</v>
      </c>
      <c r="D77" s="147" t="str">
        <f t="shared" si="3"/>
        <v>Reconocer la importancia de la diversidad cultural en el país.</v>
      </c>
      <c r="E77" s="148"/>
      <c r="F77" s="148"/>
      <c r="G77" s="148"/>
      <c r="H77" s="148"/>
      <c r="I77" s="149"/>
      <c r="J77" s="150" t="s">
        <v>343</v>
      </c>
      <c r="K77" s="151"/>
      <c r="L77" s="151"/>
      <c r="M77" s="152"/>
      <c r="N77" s="150" t="s">
        <v>344</v>
      </c>
      <c r="O77" s="152"/>
      <c r="P77" s="22"/>
    </row>
    <row r="78" spans="2:16" ht="15.75" thickBot="1" x14ac:dyDescent="0.3">
      <c r="B78" s="21"/>
      <c r="C78" s="80">
        <v>5</v>
      </c>
      <c r="D78" s="153" t="str">
        <f t="shared" si="3"/>
        <v>Valorar las principales actividades económicas de nuestro país y como las vías y los medios de transporte y comunicación promueven su desarrollo.</v>
      </c>
      <c r="E78" s="154"/>
      <c r="F78" s="154"/>
      <c r="G78" s="154"/>
      <c r="H78" s="154"/>
      <c r="I78" s="155"/>
      <c r="J78" s="156" t="s">
        <v>343</v>
      </c>
      <c r="K78" s="157"/>
      <c r="L78" s="157"/>
      <c r="M78" s="158"/>
      <c r="N78" s="156" t="s">
        <v>344</v>
      </c>
      <c r="O78" s="158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1"/>
      <c r="L79" s="131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 xr:uid="{3DA13FA8-0F82-4069-B7A2-0F17E84EF636}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6CCB-D0D2-4050-88BA-51B71B501CE1}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xmlns:xlrd2="http://schemas.microsoft.com/office/spreadsheetml/2017/richdata2"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2838-F636-412E-8599-ECC07235C226}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Pc</cp:lastModifiedBy>
  <cp:lastPrinted>2019-09-03T23:22:39Z</cp:lastPrinted>
  <dcterms:created xsi:type="dcterms:W3CDTF">2019-06-10T12:48:45Z</dcterms:created>
  <dcterms:modified xsi:type="dcterms:W3CDTF">2022-02-28T00:49:06Z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